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08"/>
  <workbookPr defaultThemeVersion="124226"/>
  <mc:AlternateContent xmlns:mc="http://schemas.openxmlformats.org/markup-compatibility/2006">
    <mc:Choice Requires="x15">
      <x15ac:absPath xmlns:x15ac="http://schemas.microsoft.com/office/spreadsheetml/2010/11/ac" url="\\FILESRV01\ProcurementsAlma\PROCUREMENT DEPARTMENT CASES\Kilacou\2024\ek5-2024 - Mobile Yard Ramp 25.500\SITE\"/>
    </mc:Choice>
  </mc:AlternateContent>
  <xr:revisionPtr revIDLastSave="0" documentId="8_{A3DB926F-F92D-4F96-A0FF-E875B5FFD809}" xr6:coauthVersionLast="36" xr6:coauthVersionMax="36" xr10:uidLastSave="{00000000-0000-0000-0000-000000000000}"/>
  <bookViews>
    <workbookView xWindow="0" yWindow="0" windowWidth="28800" windowHeight="11925" xr2:uid="{00000000-000D-0000-FFFF-FFFF00000000}"/>
  </bookViews>
  <sheets>
    <sheet name="Table 1" sheetId="3" r:id="rId1"/>
  </sheets>
  <definedNames>
    <definedName name="_xlnm.Print_Area" localSheetId="0">'Table 1'!$A$1:$G$59</definedName>
  </definedNames>
  <calcPr calcId="191029"/>
</workbook>
</file>

<file path=xl/calcChain.xml><?xml version="1.0" encoding="utf-8"?>
<calcChain xmlns="http://schemas.openxmlformats.org/spreadsheetml/2006/main">
  <c r="F8" i="3" l="1"/>
  <c r="F9" i="3" s="1"/>
  <c r="F10" i="3" l="1"/>
  <c r="F11" i="3" s="1"/>
</calcChain>
</file>

<file path=xl/sharedStrings.xml><?xml version="1.0" encoding="utf-8"?>
<sst xmlns="http://schemas.openxmlformats.org/spreadsheetml/2006/main" count="76" uniqueCount="72">
  <si>
    <t>2.400mm</t>
  </si>
  <si>
    <t>2.300mm</t>
  </si>
  <si>
    <t>The variable height adjustment of the MYR should be obtained by a manual hydraulics pump or by a manual jacking system.</t>
  </si>
  <si>
    <t>At the entry of the MYR should be installed a towbar or fitting a ring used for lifting and transporting it to the desired area by a forklift. During the transportation procedure, the forklift should be in front and the MYR should follow.</t>
  </si>
  <si>
    <t>The MYR should have the appropriate warning signs according to health and safety regulations.</t>
  </si>
  <si>
    <t>The MYR should be provided with high-quality corrosion protection, the RAL number will be defined upon contract.</t>
  </si>
  <si>
    <t>Documentation &amp; Manuals:</t>
  </si>
  <si>
    <t>The awarded Supplier will submit the below documentation to PPA:</t>
  </si>
  <si>
    <t>a) Using procedure manual (in English and Greek language).</t>
  </si>
  <si>
    <t>b) Maintenance and workshop manual (in English or Greek).</t>
  </si>
  <si>
    <t>c) Spare parts books.</t>
  </si>
  <si>
    <t>Warranty – After Sale Services:</t>
  </si>
  <si>
    <t>The warranty should be at least two (2) years for mechanical parts, metallic construction and the paint.</t>
  </si>
  <si>
    <t>The Contractor must have sufficient technical back-up to meet PPA’s requirements on after-sales service. At the expiry of warranty period, the Contractor should cover PPA for five (5) years for spare parts.</t>
  </si>
  <si>
    <t>Validity of offers</t>
  </si>
  <si>
    <t>Offers shall bind the Candidates for three (3) calendar months from the submission deadline date. Any offer which sets forth a term of validity less than the above mentioned shall be rejected.</t>
  </si>
  <si>
    <t>Participants are advised that they may be requested to extend the validity of their proposals by a further two (2) months where in that case they' re obliged to do so.</t>
  </si>
  <si>
    <t>It is at PPA's sole discretion to consider all proposals be void and invalid and cancel the whole bidding process. No compensation will be paid to the bidders under this circumstance</t>
  </si>
  <si>
    <t>Bonds/Guarantees</t>
  </si>
  <si>
    <t>Alternatively, candidates may provide the necessary documentation that an equal, to the related tender bank guarantee amount, has been deposited, transferred and was made available as guarantee (hereinafter: the Tender participation guarantee) for the participation of the Candidate in the tender, in one of the following PPA’s bank accounts:</t>
  </si>
  <si>
    <t>ΕΘΝΙΚΗ ΤΡΑΠΕΖΑ ΤΗΣ ΕΛΛΑΔΟΣ</t>
  </si>
  <si>
    <t>GR1501101900000019050500651</t>
  </si>
  <si>
    <t>ALPHA BANK</t>
  </si>
  <si>
    <t>GR7101401250125002320006462</t>
  </si>
  <si>
    <t>EUROBANK</t>
  </si>
  <si>
    <t>GR4902600250000440201113841</t>
  </si>
  <si>
    <t>Delivery Terms:</t>
  </si>
  <si>
    <t>The delivery place is PPA S.A. Cruise Terminal, Piraeus.</t>
  </si>
  <si>
    <t>The delivery terms are DDP (PPA S.A. Cruise Terminal, Piraeus).</t>
  </si>
  <si>
    <t>Payment Terms:</t>
  </si>
  <si>
    <t>Two (2) months from date of arrival at PPA S.A. The payment will be carried out only after final delivery and acceptance of the MYR.</t>
  </si>
  <si>
    <t>N°</t>
  </si>
  <si>
    <t>περιγραφή (description)</t>
  </si>
  <si>
    <t>μονάδα (unit)</t>
  </si>
  <si>
    <r>
      <rPr>
        <b/>
        <sz val="11"/>
        <rFont val="Calibri"/>
        <family val="2"/>
        <charset val="161"/>
        <scheme val="minor"/>
      </rPr>
      <t>ποσότητα
(quantity)</t>
    </r>
  </si>
  <si>
    <r>
      <rPr>
        <b/>
        <sz val="11"/>
        <rFont val="Calibri"/>
        <family val="2"/>
        <charset val="161"/>
        <scheme val="minor"/>
      </rPr>
      <t>τιμή μονάδας
( unit price)</t>
    </r>
  </si>
  <si>
    <t>συνολική τιμή (total price)</t>
  </si>
  <si>
    <t>The supply of a Mobile Yard Ramp (MYR) for the needs of Cruise Department.</t>
  </si>
  <si>
    <t>each</t>
  </si>
  <si>
    <t>Σύνολο (Total): €</t>
  </si>
  <si>
    <t>Συν ΦΠΑ (Plus VAT) 24%: €</t>
  </si>
  <si>
    <t>ΓΕΝΙΚΟ ΣΥΝΟΛΟ (GRAND TOTAL): €</t>
  </si>
  <si>
    <t>ΣΗΜΕΙΩΣΕΙΣ (REMARKS):</t>
  </si>
  <si>
    <t>Bidders must be precise in their offers Brand and Model.</t>
  </si>
  <si>
    <t>Main features:</t>
  </si>
  <si>
    <t>The whole manoeuvring and loading process should be managed by just one person.</t>
  </si>
  <si>
    <t>Should follow the most recent health and safety regulations and European guidelines and should be equipped with all safety features that will make the MYR operations as safe as possible.</t>
  </si>
  <si>
    <t>The MYR should follow the applied regulation to EU-Greece.</t>
  </si>
  <si>
    <t>Technical description:</t>
  </si>
  <si>
    <t>Dimensions:</t>
  </si>
  <si>
    <t>Overall length:</t>
  </si>
  <si>
    <t>Min:</t>
  </si>
  <si>
    <t>11.000mm</t>
  </si>
  <si>
    <t>Max:</t>
  </si>
  <si>
    <t>12.500mm</t>
  </si>
  <si>
    <t>Overall width:</t>
  </si>
  <si>
    <t>Height adjustment range:</t>
  </si>
  <si>
    <t>800mm</t>
  </si>
  <si>
    <t>1.800mm</t>
  </si>
  <si>
    <t>Safe working load (SWL) = 8 tons at least.</t>
  </si>
  <si>
    <t>Maximum slope of the MYR 20%.</t>
  </si>
  <si>
    <t>The MYR should be equipped with vulkolan heavy-duty wheels to move to the desired area.</t>
  </si>
  <si>
    <t>The floor of the ramp should consist of a hot deep galvanised grid of steel blades. The grid will be so that the forklift does not slip and the tires not even wear over the normal.</t>
  </si>
  <si>
    <t>On both sides of the  MYR should be adapted protective railings, fire extinguishers with cases and wheel chocks.</t>
  </si>
  <si>
    <r>
      <t xml:space="preserve">Award criterion shall be the </t>
    </r>
    <r>
      <rPr>
        <b/>
        <sz val="11"/>
        <rFont val="Calibri"/>
        <family val="2"/>
        <charset val="161"/>
        <scheme val="minor"/>
      </rPr>
      <t xml:space="preserve">lowest price </t>
    </r>
    <r>
      <rPr>
        <sz val="11"/>
        <rFont val="Calibri"/>
        <family val="2"/>
        <charset val="161"/>
        <scheme val="minor"/>
      </rPr>
      <t>offered.</t>
    </r>
  </si>
  <si>
    <t>The manufucturer's design of the MYR should assure optimal manoeuvrability even for small spaces.</t>
  </si>
  <si>
    <t>The MYR should be provided with a safety chain to prevent accidental movement of the truck, which can lead to an accident on people and products. The above mentioned requirement to be depicted in the design drawing</t>
  </si>
  <si>
    <t>d) Certificate of conformance and all the certificates according to applied standards. (According to Directive 2006/42/ EC, EN 12100:2010, ΦΕΚ 97/A/25-06-2010</t>
  </si>
  <si>
    <t>The delivery time maximum two (2) months from award date regardless contract signature date.</t>
  </si>
  <si>
    <t>The MYR should offer the possibility of loading and unloading pallets with goods from trucks and trucks with containers by using a forklift.</t>
  </si>
  <si>
    <t>Supply of Mobile Yard Ramp (MYR)</t>
  </si>
  <si>
    <t>The winning bidder will sign a contract. A Good Performance Guarantee of the contract terms upon signing the Contract is required. The good performance guarantee will be issued in accordance with the relevant template by a financial institution lawfully operating in Greece or other country acceptable by PPA in favour of PPA for an amount equal to 5% of the total amount of the contract, not including VAT. The good performance guarantee will be valid until the end of the good operation period of the ramp. This performance guarantee will ensure the proper, flawless and timely implementation of the contract terms and timely and proper performance of its obligations to the PPA.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</si>
</sst>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5" x14ac:knownFonts="1">
    <font>
      <sz val="10"/>
      <color rgb="FF000000"/>
      <name val="Times New Roman"/>
      <charset val="204"/>
    </font>
    <font>
      <sz val="10"/>
      <color rgb="FF000000"/>
      <name val="Times New Roman"/>
      <family val="1"/>
      <charset val="161"/>
    </font>
    <font>
      <sz val="11"/>
      <color rgb="FF000000"/>
      <name val="Times New Roman"/>
      <family val="1"/>
      <charset val="161"/>
    </font>
    <font>
      <b/>
      <sz val="11"/>
      <name val="Calibri"/>
      <family val="2"/>
      <charset val="161"/>
      <scheme val="minor"/>
    </font>
    <font>
      <sz val="11"/>
      <name val="Calibri"/>
      <family val="2"/>
      <charset val="161"/>
      <scheme val="minor"/>
    </font>
  </fonts>
  <fills count="2">
    <fill>
      <patternFill patternType="none"/>
    </fill>
    <fill>
      <patternFill patternType="gray125"/>
    </fill>
  </fills>
  <borders count="8">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xf numFmtId="44" fontId="1" fillId="0" borderId="0" applyFont="0" applyFill="0" applyBorder="0" applyAlignment="0" applyProtection="0"/>
  </cellStyleXfs>
  <cellXfs count="38">
    <xf numFmtId="0" fontId="0" fillId="0" borderId="0" xfId="0" applyFill="1" applyBorder="1" applyAlignment="1">
      <alignment horizontal="left" vertical="top"/>
    </xf>
    <xf numFmtId="0" fontId="2" fillId="0" borderId="0" xfId="0" applyFont="1" applyFill="1" applyBorder="1" applyAlignment="1">
      <alignment horizontal="left" vertical="top"/>
    </xf>
    <xf numFmtId="0" fontId="2" fillId="0" borderId="0" xfId="0" applyFont="1" applyFill="1" applyBorder="1" applyAlignment="1">
      <alignment horizontal="left" vertical="center"/>
    </xf>
    <xf numFmtId="0" fontId="3" fillId="0" borderId="4" xfId="0" applyFont="1" applyFill="1" applyBorder="1" applyAlignment="1">
      <alignment horizontal="center" vertical="center" wrapText="1"/>
    </xf>
    <xf numFmtId="0" fontId="3" fillId="0" borderId="4" xfId="0" applyFont="1" applyFill="1" applyBorder="1" applyAlignment="1">
      <alignment horizontal="left" vertical="center" wrapText="1" indent="5"/>
    </xf>
    <xf numFmtId="0" fontId="3" fillId="0" borderId="4" xfId="0" applyFont="1" applyFill="1" applyBorder="1" applyAlignment="1">
      <alignment horizontal="left" vertical="center" wrapText="1" indent="2"/>
    </xf>
    <xf numFmtId="0" fontId="4" fillId="0" borderId="4" xfId="0" applyFont="1" applyFill="1" applyBorder="1" applyAlignment="1">
      <alignment horizontal="left" vertical="center" wrapText="1"/>
    </xf>
    <xf numFmtId="0" fontId="4" fillId="0" borderId="4" xfId="0" applyFont="1" applyFill="1" applyBorder="1" applyAlignment="1">
      <alignment horizontal="left" vertical="top" wrapText="1"/>
    </xf>
    <xf numFmtId="0" fontId="4" fillId="0" borderId="4" xfId="0" applyFont="1" applyFill="1" applyBorder="1" applyAlignment="1">
      <alignment horizontal="center" vertical="center" wrapText="1"/>
    </xf>
    <xf numFmtId="0" fontId="4" fillId="0" borderId="0" xfId="0" applyFont="1" applyFill="1" applyBorder="1" applyAlignment="1">
      <alignment horizontal="left" vertical="top"/>
    </xf>
    <xf numFmtId="0" fontId="4" fillId="0" borderId="4" xfId="0" applyFont="1" applyFill="1" applyBorder="1" applyAlignment="1">
      <alignment horizontal="left" vertical="top" wrapText="1" indent="1"/>
    </xf>
    <xf numFmtId="1" fontId="4" fillId="0" borderId="4" xfId="0" applyNumberFormat="1" applyFont="1" applyFill="1" applyBorder="1" applyAlignment="1">
      <alignment horizontal="center" vertical="center" shrinkToFit="1"/>
    </xf>
    <xf numFmtId="44" fontId="4" fillId="0" borderId="4" xfId="1" applyFont="1" applyFill="1" applyBorder="1" applyAlignment="1">
      <alignment horizontal="left" vertical="center" wrapText="1"/>
    </xf>
    <xf numFmtId="1" fontId="4" fillId="0" borderId="4" xfId="0" applyNumberFormat="1" applyFont="1" applyFill="1" applyBorder="1" applyAlignment="1">
      <alignment horizontal="center" vertical="top" shrinkToFit="1"/>
    </xf>
    <xf numFmtId="0" fontId="3" fillId="0" borderId="1" xfId="0" applyFont="1" applyFill="1" applyBorder="1" applyAlignment="1">
      <alignment horizontal="center" vertical="top" wrapText="1"/>
    </xf>
    <xf numFmtId="0" fontId="3" fillId="0" borderId="2" xfId="0" applyFont="1" applyFill="1" applyBorder="1" applyAlignment="1">
      <alignment horizontal="center" vertical="top" wrapText="1"/>
    </xf>
    <xf numFmtId="0" fontId="3" fillId="0" borderId="3" xfId="0" applyFont="1" applyFill="1" applyBorder="1" applyAlignment="1">
      <alignment horizontal="center" vertical="top" wrapText="1"/>
    </xf>
    <xf numFmtId="0" fontId="3" fillId="0" borderId="4" xfId="0" applyFont="1" applyFill="1" applyBorder="1" applyAlignment="1">
      <alignment horizontal="left" vertical="center" wrapText="1" indent="3"/>
    </xf>
    <xf numFmtId="44" fontId="3" fillId="0" borderId="4" xfId="1" applyFont="1" applyFill="1" applyBorder="1" applyAlignment="1">
      <alignment horizontal="center" vertical="center" wrapText="1"/>
    </xf>
    <xf numFmtId="0" fontId="4" fillId="0" borderId="4" xfId="0" applyFont="1" applyFill="1" applyBorder="1" applyAlignment="1">
      <alignment horizontal="left" vertical="top" wrapText="1"/>
    </xf>
    <xf numFmtId="0" fontId="4" fillId="0" borderId="4" xfId="0" applyFont="1" applyFill="1" applyBorder="1" applyAlignment="1">
      <alignment horizontal="center" vertical="top" wrapText="1"/>
    </xf>
    <xf numFmtId="0" fontId="4" fillId="0" borderId="4" xfId="0" applyFont="1" applyFill="1" applyBorder="1" applyAlignment="1">
      <alignment horizontal="left" vertical="top" wrapText="1" indent="7"/>
    </xf>
    <xf numFmtId="44" fontId="3" fillId="0" borderId="4" xfId="0" applyNumberFormat="1"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4" xfId="0" applyFont="1" applyFill="1" applyBorder="1" applyAlignment="1">
      <alignment horizontal="left" vertical="top" wrapText="1" indent="4"/>
    </xf>
    <xf numFmtId="0" fontId="4" fillId="0" borderId="4" xfId="0" applyFont="1" applyFill="1" applyBorder="1" applyAlignment="1">
      <alignment horizontal="left" vertical="top" wrapText="1" indent="8"/>
    </xf>
    <xf numFmtId="0" fontId="3" fillId="0" borderId="4" xfId="0" applyFont="1" applyFill="1" applyBorder="1" applyAlignment="1">
      <alignment horizontal="left" vertical="top" wrapText="1"/>
    </xf>
    <xf numFmtId="1" fontId="4" fillId="0" borderId="4" xfId="0" applyNumberFormat="1" applyFont="1" applyFill="1" applyBorder="1" applyAlignment="1">
      <alignment horizontal="center" vertical="center" shrinkToFit="1"/>
    </xf>
    <xf numFmtId="0" fontId="4" fillId="0" borderId="5" xfId="0" applyFont="1" applyFill="1" applyBorder="1" applyAlignment="1">
      <alignment horizontal="left" vertical="center" wrapText="1" indent="8"/>
    </xf>
    <xf numFmtId="0" fontId="4" fillId="0" borderId="6" xfId="0" applyFont="1" applyFill="1" applyBorder="1" applyAlignment="1">
      <alignment horizontal="left" vertical="center" wrapText="1" indent="8"/>
    </xf>
    <xf numFmtId="0" fontId="4" fillId="0" borderId="7" xfId="0" applyFont="1" applyFill="1" applyBorder="1" applyAlignment="1">
      <alignment horizontal="left" vertical="center" wrapText="1" indent="8"/>
    </xf>
    <xf numFmtId="0" fontId="4" fillId="0" borderId="4" xfId="0" applyFont="1" applyFill="1" applyBorder="1" applyAlignment="1">
      <alignment horizontal="center" vertical="center"/>
    </xf>
    <xf numFmtId="0" fontId="4" fillId="0" borderId="4" xfId="0" applyFont="1" applyFill="1" applyBorder="1" applyAlignment="1">
      <alignment horizontal="center" vertical="center" wrapText="1"/>
    </xf>
    <xf numFmtId="0" fontId="4" fillId="0" borderId="4" xfId="0" applyFont="1" applyFill="1" applyBorder="1" applyAlignment="1">
      <alignment horizontal="left" vertical="center" wrapText="1"/>
    </xf>
    <xf numFmtId="0" fontId="4" fillId="0" borderId="4" xfId="0" applyFont="1" applyFill="1" applyBorder="1" applyAlignment="1">
      <alignment horizontal="left" vertical="center" wrapText="1" indent="8"/>
    </xf>
    <xf numFmtId="0" fontId="3" fillId="0" borderId="4" xfId="0" applyFont="1" applyFill="1" applyBorder="1" applyAlignment="1">
      <alignment horizontal="center" vertical="center"/>
    </xf>
    <xf numFmtId="0" fontId="3" fillId="0" borderId="4" xfId="0" applyFont="1" applyFill="1" applyBorder="1" applyAlignment="1">
      <alignment horizontal="left" vertical="center"/>
    </xf>
    <xf numFmtId="0" fontId="3" fillId="0" borderId="4" xfId="0" applyFont="1" applyFill="1" applyBorder="1" applyAlignment="1">
      <alignment horizontal="left" vertical="top"/>
    </xf>
  </cellXfs>
  <cellStyles count="2">
    <cellStyle name="Currency"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9525</xdr:colOff>
      <xdr:row>0</xdr:row>
      <xdr:rowOff>161925</xdr:rowOff>
    </xdr:from>
    <xdr:to>
      <xdr:col>1</xdr:col>
      <xdr:colOff>1476375</xdr:colOff>
      <xdr:row>3</xdr:row>
      <xdr:rowOff>76200</xdr:rowOff>
    </xdr:to>
    <xdr:pic>
      <xdr:nvPicPr>
        <xdr:cNvPr id="7" name="Picture 1">
          <a:extLst>
            <a:ext uri="{FF2B5EF4-FFF2-40B4-BE49-F238E27FC236}">
              <a16:creationId xmlns:a16="http://schemas.microsoft.com/office/drawing/2014/main" id="{25663FD8-8B62-4E5A-8AAE-ED4D63A3099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 y="161925"/>
          <a:ext cx="183832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52E67B-915E-41D7-83D7-419D80FB30CB}">
  <dimension ref="A5:G59"/>
  <sheetViews>
    <sheetView tabSelected="1" topLeftCell="A43" workbookViewId="0">
      <selection activeCell="B59" sqref="B59:G59"/>
    </sheetView>
  </sheetViews>
  <sheetFormatPr defaultRowHeight="15" x14ac:dyDescent="0.2"/>
  <cols>
    <col min="1" max="1" width="6.5" style="1" customWidth="1"/>
    <col min="2" max="2" width="41.33203125" style="1" customWidth="1"/>
    <col min="3" max="3" width="21.1640625" style="1" customWidth="1"/>
    <col min="4" max="4" width="13.1640625" style="1" customWidth="1"/>
    <col min="5" max="5" width="14.6640625" style="1" customWidth="1"/>
    <col min="6" max="6" width="13.1640625" style="1" customWidth="1"/>
    <col min="7" max="7" width="11.6640625" style="1" bestFit="1" customWidth="1"/>
    <col min="8" max="16384" width="9.33203125" style="1"/>
  </cols>
  <sheetData>
    <row r="5" spans="1:7" ht="21.75" customHeight="1" x14ac:dyDescent="0.2">
      <c r="A5" s="14" t="s">
        <v>70</v>
      </c>
      <c r="B5" s="15"/>
      <c r="C5" s="15"/>
      <c r="D5" s="15"/>
      <c r="E5" s="15"/>
      <c r="F5" s="15"/>
      <c r="G5" s="16"/>
    </row>
    <row r="6" spans="1:7" x14ac:dyDescent="0.2">
      <c r="A6" s="9"/>
      <c r="B6" s="9"/>
      <c r="C6" s="9"/>
      <c r="D6" s="9"/>
      <c r="E6" s="9"/>
      <c r="F6" s="9"/>
      <c r="G6" s="9"/>
    </row>
    <row r="7" spans="1:7" ht="45" x14ac:dyDescent="0.2">
      <c r="A7" s="3" t="s">
        <v>31</v>
      </c>
      <c r="B7" s="4" t="s">
        <v>32</v>
      </c>
      <c r="C7" s="5" t="s">
        <v>33</v>
      </c>
      <c r="D7" s="10" t="s">
        <v>34</v>
      </c>
      <c r="E7" s="7" t="s">
        <v>35</v>
      </c>
      <c r="F7" s="17" t="s">
        <v>36</v>
      </c>
      <c r="G7" s="17"/>
    </row>
    <row r="8" spans="1:7" s="2" customFormat="1" ht="45" x14ac:dyDescent="0.2">
      <c r="A8" s="11">
        <v>1</v>
      </c>
      <c r="B8" s="6" t="s">
        <v>37</v>
      </c>
      <c r="C8" s="8" t="s">
        <v>38</v>
      </c>
      <c r="D8" s="11">
        <v>1</v>
      </c>
      <c r="E8" s="12"/>
      <c r="F8" s="18">
        <f>D8*E8</f>
        <v>0</v>
      </c>
      <c r="G8" s="18"/>
    </row>
    <row r="9" spans="1:7" x14ac:dyDescent="0.2">
      <c r="A9" s="19"/>
      <c r="B9" s="19"/>
      <c r="C9" s="20" t="s">
        <v>39</v>
      </c>
      <c r="D9" s="20"/>
      <c r="E9" s="20"/>
      <c r="F9" s="18">
        <f>SUM(F8)</f>
        <v>0</v>
      </c>
      <c r="G9" s="18"/>
    </row>
    <row r="10" spans="1:7" x14ac:dyDescent="0.2">
      <c r="A10" s="19"/>
      <c r="B10" s="19"/>
      <c r="C10" s="21" t="s">
        <v>40</v>
      </c>
      <c r="D10" s="21"/>
      <c r="E10" s="21"/>
      <c r="F10" s="22">
        <f>0.24*F9</f>
        <v>0</v>
      </c>
      <c r="G10" s="23"/>
    </row>
    <row r="11" spans="1:7" x14ac:dyDescent="0.2">
      <c r="A11" s="19"/>
      <c r="B11" s="19"/>
      <c r="C11" s="24" t="s">
        <v>41</v>
      </c>
      <c r="D11" s="24"/>
      <c r="E11" s="24"/>
      <c r="F11" s="22">
        <f>F9+F10</f>
        <v>0</v>
      </c>
      <c r="G11" s="23"/>
    </row>
    <row r="12" spans="1:7" x14ac:dyDescent="0.2">
      <c r="A12" s="26" t="s">
        <v>42</v>
      </c>
      <c r="B12" s="26"/>
      <c r="C12" s="26"/>
      <c r="D12" s="26"/>
      <c r="E12" s="26"/>
      <c r="F12" s="26"/>
      <c r="G12" s="26"/>
    </row>
    <row r="13" spans="1:7" x14ac:dyDescent="0.2">
      <c r="A13" s="13">
        <v>1</v>
      </c>
      <c r="B13" s="19" t="s">
        <v>43</v>
      </c>
      <c r="C13" s="19"/>
      <c r="D13" s="19"/>
      <c r="E13" s="19"/>
      <c r="F13" s="19"/>
      <c r="G13" s="19"/>
    </row>
    <row r="14" spans="1:7" x14ac:dyDescent="0.2">
      <c r="A14" s="13">
        <v>2</v>
      </c>
      <c r="B14" s="19" t="s">
        <v>64</v>
      </c>
      <c r="C14" s="19"/>
      <c r="D14" s="19"/>
      <c r="E14" s="19"/>
      <c r="F14" s="19"/>
      <c r="G14" s="19"/>
    </row>
    <row r="15" spans="1:7" x14ac:dyDescent="0.2">
      <c r="A15" s="27">
        <v>3</v>
      </c>
      <c r="B15" s="26" t="s">
        <v>44</v>
      </c>
      <c r="C15" s="26"/>
      <c r="D15" s="26"/>
      <c r="E15" s="26"/>
      <c r="F15" s="26"/>
      <c r="G15" s="26"/>
    </row>
    <row r="16" spans="1:7" ht="35.25" customHeight="1" x14ac:dyDescent="0.2">
      <c r="A16" s="27"/>
      <c r="B16" s="25" t="s">
        <v>69</v>
      </c>
      <c r="C16" s="25"/>
      <c r="D16" s="25"/>
      <c r="E16" s="25"/>
      <c r="F16" s="25"/>
      <c r="G16" s="25"/>
    </row>
    <row r="17" spans="1:7" ht="18.75" customHeight="1" x14ac:dyDescent="0.2">
      <c r="A17" s="27"/>
      <c r="B17" s="25" t="s">
        <v>45</v>
      </c>
      <c r="C17" s="25"/>
      <c r="D17" s="25"/>
      <c r="E17" s="25"/>
      <c r="F17" s="25"/>
      <c r="G17" s="25"/>
    </row>
    <row r="18" spans="1:7" ht="44.25" customHeight="1" x14ac:dyDescent="0.2">
      <c r="A18" s="27"/>
      <c r="B18" s="28" t="s">
        <v>46</v>
      </c>
      <c r="C18" s="29"/>
      <c r="D18" s="29"/>
      <c r="E18" s="29"/>
      <c r="F18" s="29"/>
      <c r="G18" s="30"/>
    </row>
    <row r="19" spans="1:7" ht="19.5" customHeight="1" x14ac:dyDescent="0.2">
      <c r="A19" s="27"/>
      <c r="B19" s="25" t="s">
        <v>47</v>
      </c>
      <c r="C19" s="25"/>
      <c r="D19" s="25"/>
      <c r="E19" s="25"/>
      <c r="F19" s="25"/>
      <c r="G19" s="25"/>
    </row>
    <row r="20" spans="1:7" x14ac:dyDescent="0.2">
      <c r="A20" s="27">
        <v>4</v>
      </c>
      <c r="B20" s="26" t="s">
        <v>48</v>
      </c>
      <c r="C20" s="26"/>
      <c r="D20" s="26"/>
      <c r="E20" s="26"/>
      <c r="F20" s="26"/>
      <c r="G20" s="26"/>
    </row>
    <row r="21" spans="1:7" x14ac:dyDescent="0.2">
      <c r="A21" s="27"/>
      <c r="B21" s="32" t="s">
        <v>49</v>
      </c>
      <c r="C21" s="7" t="s">
        <v>50</v>
      </c>
      <c r="D21" s="8" t="s">
        <v>51</v>
      </c>
      <c r="E21" s="8" t="s">
        <v>52</v>
      </c>
      <c r="F21" s="8" t="s">
        <v>53</v>
      </c>
      <c r="G21" s="8" t="s">
        <v>54</v>
      </c>
    </row>
    <row r="22" spans="1:7" x14ac:dyDescent="0.2">
      <c r="A22" s="27"/>
      <c r="B22" s="32"/>
      <c r="C22" s="7" t="s">
        <v>55</v>
      </c>
      <c r="D22" s="8" t="s">
        <v>51</v>
      </c>
      <c r="E22" s="8" t="s">
        <v>1</v>
      </c>
      <c r="F22" s="8" t="s">
        <v>53</v>
      </c>
      <c r="G22" s="8" t="s">
        <v>0</v>
      </c>
    </row>
    <row r="23" spans="1:7" ht="30" x14ac:dyDescent="0.2">
      <c r="A23" s="27"/>
      <c r="B23" s="32"/>
      <c r="C23" s="7" t="s">
        <v>56</v>
      </c>
      <c r="D23" s="8" t="s">
        <v>51</v>
      </c>
      <c r="E23" s="8" t="s">
        <v>57</v>
      </c>
      <c r="F23" s="8" t="s">
        <v>53</v>
      </c>
      <c r="G23" s="8" t="s">
        <v>58</v>
      </c>
    </row>
    <row r="24" spans="1:7" x14ac:dyDescent="0.2">
      <c r="A24" s="27"/>
      <c r="B24" s="25" t="s">
        <v>59</v>
      </c>
      <c r="C24" s="25"/>
      <c r="D24" s="25"/>
      <c r="E24" s="25"/>
      <c r="F24" s="25"/>
      <c r="G24" s="25"/>
    </row>
    <row r="25" spans="1:7" x14ac:dyDescent="0.2">
      <c r="A25" s="27"/>
      <c r="B25" s="25" t="s">
        <v>60</v>
      </c>
      <c r="C25" s="25"/>
      <c r="D25" s="25"/>
      <c r="E25" s="25"/>
      <c r="F25" s="25"/>
      <c r="G25" s="25"/>
    </row>
    <row r="26" spans="1:7" ht="28.5" customHeight="1" x14ac:dyDescent="0.2">
      <c r="A26" s="27"/>
      <c r="B26" s="25" t="s">
        <v>65</v>
      </c>
      <c r="C26" s="25"/>
      <c r="D26" s="25"/>
      <c r="E26" s="25"/>
      <c r="F26" s="25"/>
      <c r="G26" s="25"/>
    </row>
    <row r="27" spans="1:7" ht="20.25" customHeight="1" x14ac:dyDescent="0.2">
      <c r="A27" s="27"/>
      <c r="B27" s="25" t="s">
        <v>61</v>
      </c>
      <c r="C27" s="25"/>
      <c r="D27" s="25"/>
      <c r="E27" s="25"/>
      <c r="F27" s="25"/>
      <c r="G27" s="25"/>
    </row>
    <row r="28" spans="1:7" ht="35.25" customHeight="1" x14ac:dyDescent="0.2">
      <c r="A28" s="27"/>
      <c r="B28" s="25" t="s">
        <v>62</v>
      </c>
      <c r="C28" s="25"/>
      <c r="D28" s="25"/>
      <c r="E28" s="25"/>
      <c r="F28" s="25"/>
      <c r="G28" s="25"/>
    </row>
    <row r="29" spans="1:7" ht="48" customHeight="1" x14ac:dyDescent="0.2">
      <c r="A29" s="27"/>
      <c r="B29" s="25" t="s">
        <v>66</v>
      </c>
      <c r="C29" s="25"/>
      <c r="D29" s="25"/>
      <c r="E29" s="25"/>
      <c r="F29" s="25"/>
      <c r="G29" s="25"/>
    </row>
    <row r="30" spans="1:7" ht="36" customHeight="1" x14ac:dyDescent="0.2">
      <c r="A30" s="27"/>
      <c r="B30" s="25" t="s">
        <v>63</v>
      </c>
      <c r="C30" s="25"/>
      <c r="D30" s="25"/>
      <c r="E30" s="25"/>
      <c r="F30" s="25"/>
      <c r="G30" s="25"/>
    </row>
    <row r="31" spans="1:7" ht="33.75" customHeight="1" x14ac:dyDescent="0.2">
      <c r="A31" s="27"/>
      <c r="B31" s="25" t="s">
        <v>2</v>
      </c>
      <c r="C31" s="25"/>
      <c r="D31" s="25"/>
      <c r="E31" s="25"/>
      <c r="F31" s="25"/>
      <c r="G31" s="25"/>
    </row>
    <row r="32" spans="1:7" ht="50.25" customHeight="1" x14ac:dyDescent="0.2">
      <c r="A32" s="27"/>
      <c r="B32" s="25" t="s">
        <v>3</v>
      </c>
      <c r="C32" s="25"/>
      <c r="D32" s="25"/>
      <c r="E32" s="25"/>
      <c r="F32" s="25"/>
      <c r="G32" s="25"/>
    </row>
    <row r="33" spans="1:7" ht="23.25" customHeight="1" x14ac:dyDescent="0.2">
      <c r="A33" s="27"/>
      <c r="B33" s="25" t="s">
        <v>4</v>
      </c>
      <c r="C33" s="25"/>
      <c r="D33" s="25"/>
      <c r="E33" s="25"/>
      <c r="F33" s="25"/>
      <c r="G33" s="25"/>
    </row>
    <row r="34" spans="1:7" ht="34.5" customHeight="1" x14ac:dyDescent="0.2">
      <c r="A34" s="27"/>
      <c r="B34" s="25" t="s">
        <v>5</v>
      </c>
      <c r="C34" s="25"/>
      <c r="D34" s="25"/>
      <c r="E34" s="25"/>
      <c r="F34" s="25"/>
      <c r="G34" s="25"/>
    </row>
    <row r="35" spans="1:7" x14ac:dyDescent="0.2">
      <c r="A35" s="31">
        <v>5</v>
      </c>
      <c r="B35" s="26" t="s">
        <v>6</v>
      </c>
      <c r="C35" s="26"/>
      <c r="D35" s="26"/>
      <c r="E35" s="26"/>
      <c r="F35" s="26"/>
      <c r="G35" s="26"/>
    </row>
    <row r="36" spans="1:7" x14ac:dyDescent="0.2">
      <c r="A36" s="31"/>
      <c r="B36" s="19" t="s">
        <v>7</v>
      </c>
      <c r="C36" s="19"/>
      <c r="D36" s="19"/>
      <c r="E36" s="19"/>
      <c r="F36" s="19"/>
      <c r="G36" s="19"/>
    </row>
    <row r="37" spans="1:7" x14ac:dyDescent="0.2">
      <c r="A37" s="31"/>
      <c r="B37" s="25" t="s">
        <v>8</v>
      </c>
      <c r="C37" s="25"/>
      <c r="D37" s="25"/>
      <c r="E37" s="25"/>
      <c r="F37" s="25"/>
      <c r="G37" s="25"/>
    </row>
    <row r="38" spans="1:7" x14ac:dyDescent="0.2">
      <c r="A38" s="31"/>
      <c r="B38" s="25" t="s">
        <v>9</v>
      </c>
      <c r="C38" s="25"/>
      <c r="D38" s="25"/>
      <c r="E38" s="25"/>
      <c r="F38" s="25"/>
      <c r="G38" s="25"/>
    </row>
    <row r="39" spans="1:7" ht="18" customHeight="1" x14ac:dyDescent="0.2">
      <c r="A39" s="31"/>
      <c r="B39" s="25" t="s">
        <v>10</v>
      </c>
      <c r="C39" s="25"/>
      <c r="D39" s="25"/>
      <c r="E39" s="25"/>
      <c r="F39" s="25"/>
      <c r="G39" s="25"/>
    </row>
    <row r="40" spans="1:7" ht="37.5" customHeight="1" x14ac:dyDescent="0.2">
      <c r="A40" s="31"/>
      <c r="B40" s="25" t="s">
        <v>67</v>
      </c>
      <c r="C40" s="25"/>
      <c r="D40" s="25"/>
      <c r="E40" s="25"/>
      <c r="F40" s="25"/>
      <c r="G40" s="25"/>
    </row>
    <row r="41" spans="1:7" x14ac:dyDescent="0.2">
      <c r="A41" s="31">
        <v>6</v>
      </c>
      <c r="B41" s="26" t="s">
        <v>11</v>
      </c>
      <c r="C41" s="26"/>
      <c r="D41" s="26"/>
      <c r="E41" s="26"/>
      <c r="F41" s="26"/>
      <c r="G41" s="26"/>
    </row>
    <row r="42" spans="1:7" ht="35.25" customHeight="1" x14ac:dyDescent="0.2">
      <c r="A42" s="31"/>
      <c r="B42" s="34" t="s">
        <v>12</v>
      </c>
      <c r="C42" s="34"/>
      <c r="D42" s="34"/>
      <c r="E42" s="34"/>
      <c r="F42" s="34"/>
      <c r="G42" s="34"/>
    </row>
    <row r="43" spans="1:7" ht="48" customHeight="1" x14ac:dyDescent="0.2">
      <c r="A43" s="31"/>
      <c r="B43" s="34" t="s">
        <v>13</v>
      </c>
      <c r="C43" s="34"/>
      <c r="D43" s="34"/>
      <c r="E43" s="34"/>
      <c r="F43" s="34"/>
      <c r="G43" s="34"/>
    </row>
    <row r="44" spans="1:7" x14ac:dyDescent="0.2">
      <c r="A44" s="35" t="s">
        <v>14</v>
      </c>
      <c r="B44" s="35"/>
      <c r="C44" s="35"/>
      <c r="D44" s="35"/>
      <c r="E44" s="35"/>
      <c r="F44" s="35"/>
      <c r="G44" s="35"/>
    </row>
    <row r="45" spans="1:7" ht="35.25" customHeight="1" x14ac:dyDescent="0.2">
      <c r="A45" s="33" t="s">
        <v>15</v>
      </c>
      <c r="B45" s="33"/>
      <c r="C45" s="33"/>
      <c r="D45" s="33"/>
      <c r="E45" s="33"/>
      <c r="F45" s="33"/>
      <c r="G45" s="33"/>
    </row>
    <row r="46" spans="1:7" ht="33" customHeight="1" x14ac:dyDescent="0.2">
      <c r="A46" s="33" t="s">
        <v>16</v>
      </c>
      <c r="B46" s="33"/>
      <c r="C46" s="33"/>
      <c r="D46" s="33"/>
      <c r="E46" s="33"/>
      <c r="F46" s="33"/>
      <c r="G46" s="33"/>
    </row>
    <row r="47" spans="1:7" ht="38.25" customHeight="1" x14ac:dyDescent="0.2">
      <c r="A47" s="33" t="s">
        <v>17</v>
      </c>
      <c r="B47" s="33"/>
      <c r="C47" s="33"/>
      <c r="D47" s="33"/>
      <c r="E47" s="33"/>
      <c r="F47" s="33"/>
      <c r="G47" s="33"/>
    </row>
    <row r="48" spans="1:7" x14ac:dyDescent="0.2">
      <c r="A48" s="35" t="s">
        <v>18</v>
      </c>
      <c r="B48" s="35"/>
      <c r="C48" s="35"/>
      <c r="D48" s="35"/>
      <c r="E48" s="35"/>
      <c r="F48" s="35"/>
      <c r="G48" s="35"/>
    </row>
    <row r="49" spans="1:7" ht="102.75" customHeight="1" x14ac:dyDescent="0.2">
      <c r="A49" s="33" t="s">
        <v>71</v>
      </c>
      <c r="B49" s="33"/>
      <c r="C49" s="33"/>
      <c r="D49" s="33"/>
      <c r="E49" s="33"/>
      <c r="F49" s="33"/>
      <c r="G49" s="33"/>
    </row>
    <row r="50" spans="1:7" ht="65.25" customHeight="1" x14ac:dyDescent="0.2">
      <c r="A50" s="33" t="s">
        <v>19</v>
      </c>
      <c r="B50" s="33"/>
      <c r="C50" s="33"/>
      <c r="D50" s="33"/>
      <c r="E50" s="33"/>
      <c r="F50" s="33"/>
      <c r="G50" s="33"/>
    </row>
    <row r="51" spans="1:7" x14ac:dyDescent="0.2">
      <c r="A51" s="37" t="s">
        <v>20</v>
      </c>
      <c r="B51" s="37"/>
      <c r="C51" s="31" t="s">
        <v>21</v>
      </c>
      <c r="D51" s="31"/>
      <c r="E51" s="31"/>
      <c r="F51" s="31"/>
      <c r="G51" s="31"/>
    </row>
    <row r="52" spans="1:7" x14ac:dyDescent="0.2">
      <c r="A52" s="37" t="s">
        <v>22</v>
      </c>
      <c r="B52" s="37"/>
      <c r="C52" s="31" t="s">
        <v>23</v>
      </c>
      <c r="D52" s="31"/>
      <c r="E52" s="31"/>
      <c r="F52" s="31"/>
      <c r="G52" s="31"/>
    </row>
    <row r="53" spans="1:7" x14ac:dyDescent="0.2">
      <c r="A53" s="37" t="s">
        <v>24</v>
      </c>
      <c r="B53" s="37"/>
      <c r="C53" s="31" t="s">
        <v>25</v>
      </c>
      <c r="D53" s="31"/>
      <c r="E53" s="31"/>
      <c r="F53" s="31"/>
      <c r="G53" s="31"/>
    </row>
    <row r="54" spans="1:7" x14ac:dyDescent="0.2">
      <c r="A54" s="31">
        <v>7</v>
      </c>
      <c r="B54" s="36" t="s">
        <v>26</v>
      </c>
      <c r="C54" s="36"/>
      <c r="D54" s="36"/>
      <c r="E54" s="36"/>
      <c r="F54" s="36"/>
      <c r="G54" s="36"/>
    </row>
    <row r="55" spans="1:7" ht="22.5" customHeight="1" x14ac:dyDescent="0.2">
      <c r="A55" s="31"/>
      <c r="B55" s="34" t="s">
        <v>68</v>
      </c>
      <c r="C55" s="34"/>
      <c r="D55" s="34"/>
      <c r="E55" s="34"/>
      <c r="F55" s="34"/>
      <c r="G55" s="34"/>
    </row>
    <row r="56" spans="1:7" ht="21" customHeight="1" x14ac:dyDescent="0.2">
      <c r="A56" s="31"/>
      <c r="B56" s="34" t="s">
        <v>27</v>
      </c>
      <c r="C56" s="34"/>
      <c r="D56" s="34"/>
      <c r="E56" s="34"/>
      <c r="F56" s="34"/>
      <c r="G56" s="34"/>
    </row>
    <row r="57" spans="1:7" x14ac:dyDescent="0.2">
      <c r="A57" s="31"/>
      <c r="B57" s="34" t="s">
        <v>28</v>
      </c>
      <c r="C57" s="34"/>
      <c r="D57" s="34"/>
      <c r="E57" s="34"/>
      <c r="F57" s="34"/>
      <c r="G57" s="34"/>
    </row>
    <row r="58" spans="1:7" x14ac:dyDescent="0.2">
      <c r="A58" s="31">
        <v>8</v>
      </c>
      <c r="B58" s="36" t="s">
        <v>29</v>
      </c>
      <c r="C58" s="36"/>
      <c r="D58" s="36"/>
      <c r="E58" s="36"/>
      <c r="F58" s="36"/>
      <c r="G58" s="36"/>
    </row>
    <row r="59" spans="1:7" ht="32.25" customHeight="1" x14ac:dyDescent="0.2">
      <c r="A59" s="31"/>
      <c r="B59" s="34" t="s">
        <v>30</v>
      </c>
      <c r="C59" s="34"/>
      <c r="D59" s="34"/>
      <c r="E59" s="34"/>
      <c r="F59" s="34"/>
      <c r="G59" s="34"/>
    </row>
  </sheetData>
  <mergeCells count="65">
    <mergeCell ref="A58:A59"/>
    <mergeCell ref="B58:G58"/>
    <mergeCell ref="B59:G59"/>
    <mergeCell ref="A51:B51"/>
    <mergeCell ref="C51:G51"/>
    <mergeCell ref="A52:B52"/>
    <mergeCell ref="C52:G52"/>
    <mergeCell ref="A53:B53"/>
    <mergeCell ref="C53:G53"/>
    <mergeCell ref="A54:A57"/>
    <mergeCell ref="B54:G54"/>
    <mergeCell ref="B55:G55"/>
    <mergeCell ref="B56:G56"/>
    <mergeCell ref="B57:G57"/>
    <mergeCell ref="A50:G50"/>
    <mergeCell ref="B40:G40"/>
    <mergeCell ref="A41:A43"/>
    <mergeCell ref="B41:G41"/>
    <mergeCell ref="B42:G42"/>
    <mergeCell ref="B43:G43"/>
    <mergeCell ref="A44:G44"/>
    <mergeCell ref="A45:G45"/>
    <mergeCell ref="A46:G46"/>
    <mergeCell ref="A47:G47"/>
    <mergeCell ref="A48:G48"/>
    <mergeCell ref="A49:G49"/>
    <mergeCell ref="B31:G31"/>
    <mergeCell ref="B32:G32"/>
    <mergeCell ref="B33:G33"/>
    <mergeCell ref="B34:G34"/>
    <mergeCell ref="A35:A40"/>
    <mergeCell ref="B35:G35"/>
    <mergeCell ref="B36:G36"/>
    <mergeCell ref="B37:G37"/>
    <mergeCell ref="B38:G38"/>
    <mergeCell ref="B39:G39"/>
    <mergeCell ref="A20:A34"/>
    <mergeCell ref="B20:G20"/>
    <mergeCell ref="B21:B23"/>
    <mergeCell ref="B24:G24"/>
    <mergeCell ref="B25:G25"/>
    <mergeCell ref="B26:G26"/>
    <mergeCell ref="B27:G27"/>
    <mergeCell ref="B28:G28"/>
    <mergeCell ref="B29:G29"/>
    <mergeCell ref="B30:G30"/>
    <mergeCell ref="A12:G12"/>
    <mergeCell ref="B13:G13"/>
    <mergeCell ref="B14:G14"/>
    <mergeCell ref="A15:A19"/>
    <mergeCell ref="B15:G15"/>
    <mergeCell ref="B16:G16"/>
    <mergeCell ref="B17:G17"/>
    <mergeCell ref="B18:G18"/>
    <mergeCell ref="B19:G19"/>
    <mergeCell ref="A5:G5"/>
    <mergeCell ref="F7:G7"/>
    <mergeCell ref="F8:G8"/>
    <mergeCell ref="A9:B11"/>
    <mergeCell ref="C9:E9"/>
    <mergeCell ref="F9:G9"/>
    <mergeCell ref="C10:E10"/>
    <mergeCell ref="F10:G10"/>
    <mergeCell ref="C11:E11"/>
    <mergeCell ref="F11:G11"/>
  </mergeCells>
  <printOptions horizontalCentered="1" verticalCentered="1"/>
  <pageMargins left="0.70866141732283472" right="0.70866141732283472" top="0.74803149606299213" bottom="0.74803149606299213" header="0.31496062992125984" footer="0.31496062992125984"/>
  <pageSetup paperSize="9" orientation="landscape" r:id="rId1"/>
  <headerFooter>
    <oddFooter>&amp;C&amp;P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 1</vt:lpstr>
      <vt:lpstr>'Table 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Vasiliki Skiada</dc:creator>
  <cp:lastModifiedBy>Eugenia Kilacou</cp:lastModifiedBy>
  <cp:lastPrinted>2024-03-29T12:26:01Z</cp:lastPrinted>
  <dcterms:created xsi:type="dcterms:W3CDTF">2024-03-14T11:03:47Z</dcterms:created>
  <dcterms:modified xsi:type="dcterms:W3CDTF">2024-03-29T12:29:28Z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2022-05-17T00:00:00Z</vt:filetime>
  </property>
  <property fmtid="{D5CDD505-2E9C-101B-9397-08002B2CF9AE}" pid="3" name="Creator">
    <vt:lpwstr>Microsoft® Excel® 2019</vt:lpwstr>
  </property>
  <property fmtid="{D5CDD505-2E9C-101B-9397-08002B2CF9AE}" pid="4" name="LastSaved">
    <vt:filetime>2024-03-14T00:00:00Z</vt:filetime>
  </property>
  <property fmtid="{D5CDD505-2E9C-101B-9397-08002B2CF9AE}" pid="5" name="Producer">
    <vt:lpwstr>Microsoft® Excel® 2019</vt:lpwstr>
  </property>
</Properties>
</file>